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urface\Desktop\EFB\EFBOud\"/>
    </mc:Choice>
  </mc:AlternateContent>
  <xr:revisionPtr revIDLastSave="0" documentId="13_ncr:1_{74A5C903-D2AC-49AF-B4B9-28B79E920F5B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LOG" sheetId="1" r:id="rId1"/>
    <sheet name="Example 1" sheetId="2" r:id="rId2"/>
    <sheet name="Example 2" sheetId="3" r:id="rId3"/>
    <sheet name="Example 3" sheetId="4" r:id="rId4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D3" i="1"/>
  <c r="D20" i="4"/>
  <c r="D4" i="4"/>
  <c r="D5" i="4"/>
  <c r="A8" i="4"/>
  <c r="B7" i="2"/>
  <c r="D15" i="4"/>
  <c r="C20" i="4" l="1"/>
  <c r="A17" i="4"/>
  <c r="C15" i="4"/>
  <c r="B7" i="4"/>
  <c r="A7" i="4"/>
  <c r="C5" i="4"/>
  <c r="C4" i="4"/>
  <c r="A4" i="4"/>
  <c r="A12" i="4" s="1"/>
  <c r="A7" i="3"/>
  <c r="C7" i="3" s="1"/>
  <c r="D7" i="3" s="1"/>
  <c r="B6" i="3"/>
  <c r="C5" i="3"/>
  <c r="D5" i="3" s="1"/>
  <c r="C4" i="3"/>
  <c r="D4" i="3" s="1"/>
  <c r="A7" i="2"/>
  <c r="B6" i="2"/>
  <c r="A6" i="2"/>
  <c r="C6" i="3" l="1"/>
  <c r="D6" i="3" s="1"/>
  <c r="A38" i="1"/>
  <c r="A39" i="1"/>
  <c r="A40" i="1"/>
</calcChain>
</file>

<file path=xl/sharedStrings.xml><?xml version="1.0" encoding="utf-8"?>
<sst xmlns="http://schemas.openxmlformats.org/spreadsheetml/2006/main" count="73" uniqueCount="66">
  <si>
    <r>
      <rPr>
        <b/>
        <sz val="10"/>
        <color rgb="FFFF0000"/>
        <rFont val="Arial"/>
        <family val="2"/>
      </rPr>
      <t>#DIV/0!</t>
    </r>
    <r>
      <rPr>
        <sz val="10"/>
        <rFont val="Arial"/>
        <family val="2"/>
      </rPr>
      <t xml:space="preserve"> Is returned if the base supplied = 1.</t>
    </r>
  </si>
  <si>
    <r>
      <rPr>
        <b/>
        <sz val="10"/>
        <color rgb="FFFF0000"/>
        <rFont val="Arial"/>
        <family val="2"/>
      </rPr>
      <t>#NAME?</t>
    </r>
    <r>
      <rPr>
        <sz val="10"/>
        <rFont val="Arial"/>
        <family val="2"/>
      </rPr>
      <t xml:space="preserve"> is returned a reference argument has not been defined as a name.</t>
    </r>
  </si>
  <si>
    <r>
      <rPr>
        <b/>
        <sz val="10"/>
        <color rgb="FFFF0000"/>
        <rFont val="Arial"/>
        <family val="2"/>
      </rPr>
      <t>#VALUE!</t>
    </r>
    <r>
      <rPr>
        <sz val="10"/>
        <rFont val="Arial"/>
        <family val="2"/>
      </rPr>
      <t xml:space="preserve"> Is returned if text is entered instead of numbers for any argument.</t>
    </r>
  </si>
  <si>
    <t>input a number &gt;=2^53</t>
  </si>
  <si>
    <t>input a number or base less than 0.</t>
  </si>
  <si>
    <r>
      <rPr>
        <b/>
        <sz val="10"/>
        <color rgb="FFFF0000"/>
        <rFont val="Arial"/>
        <family val="2"/>
      </rPr>
      <t>#NUM!</t>
    </r>
    <r>
      <rPr>
        <sz val="10"/>
        <rFont val="Arial"/>
        <family val="2"/>
      </rPr>
      <t xml:space="preserve"> is returned if you:</t>
    </r>
  </si>
  <si>
    <t>Errors Using LOG Function</t>
  </si>
  <si>
    <t>Condition Test &gt;&gt;&gt;</t>
  </si>
  <si>
    <t>&lt;&gt;1</t>
  </si>
  <si>
    <t>&gt;0</t>
  </si>
  <si>
    <t>Numeric</t>
  </si>
  <si>
    <t>&lt;2^53</t>
  </si>
  <si>
    <t>&gt;=0</t>
  </si>
  <si>
    <t>Condition Test Formula</t>
  </si>
  <si>
    <t>Validation Custom Formula Test</t>
  </si>
  <si>
    <t>Test</t>
  </si>
  <si>
    <t>Input</t>
  </si>
  <si>
    <t>The following matrix shows an approach to determining and testing conditions for data validation, conditional formatting, and IF functions.</t>
  </si>
  <si>
    <t>base</t>
  </si>
  <si>
    <t>Check Formulas</t>
  </si>
  <si>
    <t>Conditionally Formatted Checks</t>
  </si>
  <si>
    <t>Test Inputs</t>
  </si>
  <si>
    <t>Argument names</t>
  </si>
  <si>
    <t>base raised to power of LOG</t>
  </si>
  <si>
    <t>LOG</t>
  </si>
  <si>
    <t>Base</t>
  </si>
  <si>
    <t>Number</t>
  </si>
  <si>
    <t>number</t>
  </si>
  <si>
    <t>Index of Examples</t>
  </si>
  <si>
    <t>Examples Using LOG Function</t>
  </si>
  <si>
    <t>=base^number</t>
  </si>
  <si>
    <t>In Excel linear form:</t>
  </si>
  <si>
    <t>The equation for LOG is:</t>
  </si>
  <si>
    <t>Equations / Formulas</t>
  </si>
  <si>
    <t>The base of the logarithm. If base is omitted, it is assumed to be 10.</t>
  </si>
  <si>
    <t>Optional</t>
  </si>
  <si>
    <t>Any positive real number or reference returning a number.</t>
  </si>
  <si>
    <t>Required.</t>
  </si>
  <si>
    <t>Argument Notes</t>
  </si>
  <si>
    <t>Description</t>
  </si>
  <si>
    <t>Type</t>
  </si>
  <si>
    <t>Name</t>
  </si>
  <si>
    <t>Arguments:</t>
  </si>
  <si>
    <r>
      <t>=LOG(</t>
    </r>
    <r>
      <rPr>
        <b/>
        <sz val="10"/>
        <color rgb="FFFF0000"/>
        <rFont val="Arial"/>
        <family val="2"/>
      </rPr>
      <t>number</t>
    </r>
    <r>
      <rPr>
        <sz val="10"/>
        <rFont val="Arial"/>
        <family val="2"/>
      </rPr>
      <t>,[base])</t>
    </r>
  </si>
  <si>
    <t>Syntax:</t>
  </si>
  <si>
    <t>Logarithms are exponents / powers and the logarithm of a number x is the power to which the base would have to be raised to equal x.</t>
  </si>
  <si>
    <t>One of the standard tools of mathematics.</t>
  </si>
  <si>
    <t>Comment</t>
  </si>
  <si>
    <t>Built in.</t>
  </si>
  <si>
    <t>Classification, Source, History</t>
  </si>
  <si>
    <t>Returns the logarithm of a number to a specified base.</t>
  </si>
  <si>
    <t>Classification - Maths &gt; Information / Equivalents / Operations</t>
  </si>
  <si>
    <t>Example 1:- Simple Entry Of LOG Function</t>
  </si>
  <si>
    <t>Example 2:- Proof Of Algorithm Of LOG Function</t>
  </si>
  <si>
    <t>Example 3:- Validation Of LOG</t>
  </si>
  <si>
    <t>Related / Similar And Frequently Used With Functions</t>
  </si>
  <si>
    <t>Other log functions:</t>
  </si>
  <si>
    <t>LOG10</t>
  </si>
  <si>
    <t>Returns the base-10 logarithm of a number.</t>
  </si>
  <si>
    <t>LN</t>
  </si>
  <si>
    <t>Returns the natural logarithm (base e = 2.71828182845904) of a number</t>
  </si>
  <si>
    <t>File Creation Date : 19-Jun-2020</t>
  </si>
  <si>
    <t xml:space="preserve">Open the Excel help for this function. </t>
  </si>
  <si>
    <t>Double Click on LOG and then click on the link</t>
  </si>
  <si>
    <t>Enter =LOG into an empty cell.</t>
  </si>
  <si>
    <t>Excel Function Bible : Copyright © 2013-2020
Norman Harker in association with Ron de Bruin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</si>
</sst>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Arial"/>
      <family val="2"/>
    </font>
    <font>
      <sz val="10"/>
      <color rgb="FFFF0000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22"/>
      <name val="Arial"/>
      <family val="2"/>
    </font>
    <font>
      <b/>
      <sz val="18"/>
      <name val="Arial"/>
      <family val="2"/>
    </font>
    <font>
      <u/>
      <sz val="10"/>
      <color theme="10"/>
      <name val="Arial"/>
      <family val="2"/>
    </font>
    <font>
      <b/>
      <u/>
      <sz val="10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45">
    <xf numFmtId="0" fontId="0" fillId="0" borderId="0" xfId="0"/>
    <xf numFmtId="0" fontId="0" fillId="2" borderId="0" xfId="0" applyFill="1" applyProtection="1">
      <protection locked="0"/>
    </xf>
    <xf numFmtId="0" fontId="2" fillId="2" borderId="0" xfId="0" applyFont="1" applyFill="1" applyProtection="1">
      <protection locked="0"/>
    </xf>
    <xf numFmtId="0" fontId="5" fillId="2" borderId="0" xfId="0" applyFont="1" applyFill="1" applyProtection="1">
      <protection locked="0"/>
    </xf>
    <xf numFmtId="0" fontId="0" fillId="2" borderId="0" xfId="0" applyFill="1" applyAlignment="1" applyProtection="1">
      <alignment horizontal="left" vertical="top" wrapText="1"/>
      <protection locked="0"/>
    </xf>
    <xf numFmtId="0" fontId="0" fillId="2" borderId="0" xfId="0" applyFill="1" applyAlignment="1" applyProtection="1">
      <alignment vertical="top"/>
      <protection locked="0"/>
    </xf>
    <xf numFmtId="0" fontId="4" fillId="0" borderId="0" xfId="0" applyFont="1" applyFill="1" applyProtection="1"/>
    <xf numFmtId="0" fontId="0" fillId="0" borderId="0" xfId="0" applyFill="1" applyProtection="1"/>
    <xf numFmtId="0" fontId="0" fillId="0" borderId="0" xfId="0" applyFont="1" applyFill="1" applyProtection="1"/>
    <xf numFmtId="0" fontId="9" fillId="0" borderId="0" xfId="1" applyFont="1" applyFill="1" applyAlignment="1" applyProtection="1">
      <alignment horizontal="center"/>
    </xf>
    <xf numFmtId="0" fontId="2" fillId="0" borderId="0" xfId="0" quotePrefix="1" applyFont="1" applyFill="1" applyProtection="1"/>
    <xf numFmtId="0" fontId="0" fillId="0" borderId="0" xfId="0" applyFont="1" applyFill="1" applyAlignment="1" applyProtection="1">
      <alignment horizontal="center"/>
    </xf>
    <xf numFmtId="0" fontId="2" fillId="0" borderId="0" xfId="0" applyFont="1" applyFill="1" applyProtection="1"/>
    <xf numFmtId="0" fontId="0" fillId="0" borderId="0" xfId="1" applyFont="1" applyFill="1" applyAlignment="1" applyProtection="1">
      <alignment horizontal="center"/>
    </xf>
    <xf numFmtId="0" fontId="5" fillId="0" borderId="0" xfId="0" applyFont="1" applyFill="1" applyProtection="1"/>
    <xf numFmtId="0" fontId="3" fillId="0" borderId="0" xfId="0" applyFont="1" applyFill="1" applyAlignment="1" applyProtection="1">
      <alignment horizontal="left" vertical="top" wrapText="1"/>
    </xf>
    <xf numFmtId="0" fontId="2" fillId="0" borderId="0" xfId="0" applyFont="1" applyFill="1" applyAlignment="1" applyProtection="1">
      <alignment horizontal="left" vertical="top" wrapText="1"/>
    </xf>
    <xf numFmtId="0" fontId="2" fillId="0" borderId="0" xfId="0" applyFont="1" applyFill="1" applyAlignment="1" applyProtection="1">
      <alignment vertical="top"/>
    </xf>
    <xf numFmtId="0" fontId="2" fillId="0" borderId="0" xfId="0" applyFont="1" applyFill="1" applyAlignment="1" applyProtection="1">
      <alignment wrapText="1"/>
    </xf>
    <xf numFmtId="0" fontId="4" fillId="0" borderId="0" xfId="0" quotePrefix="1" applyFont="1" applyFill="1" applyAlignment="1" applyProtection="1">
      <alignment horizontal="left" indent="3"/>
    </xf>
    <xf numFmtId="0" fontId="4" fillId="0" borderId="0" xfId="0" quotePrefix="1" applyFont="1" applyFill="1" applyAlignment="1" applyProtection="1">
      <alignment horizontal="left"/>
    </xf>
    <xf numFmtId="0" fontId="0" fillId="0" borderId="0" xfId="0" quotePrefix="1" applyFont="1" applyFill="1" applyAlignment="1" applyProtection="1">
      <alignment horizontal="center" vertical="center"/>
    </xf>
    <xf numFmtId="0" fontId="2" fillId="0" borderId="0" xfId="0" quotePrefix="1" applyFont="1" applyFill="1" applyAlignment="1" applyProtection="1">
      <alignment vertical="center"/>
    </xf>
    <xf numFmtId="0" fontId="2" fillId="0" borderId="0" xfId="0" applyFont="1" applyFill="1" applyAlignment="1" applyProtection="1"/>
    <xf numFmtId="0" fontId="2" fillId="0" borderId="0" xfId="0" applyFont="1" applyFill="1" applyAlignment="1" applyProtection="1">
      <alignment horizontal="left" indent="3"/>
    </xf>
    <xf numFmtId="0" fontId="2" fillId="0" borderId="0" xfId="0" applyFont="1" applyFill="1" applyAlignment="1" applyProtection="1">
      <alignment horizontal="left" vertical="top" wrapText="1"/>
    </xf>
    <xf numFmtId="0" fontId="1" fillId="0" borderId="0" xfId="0" applyFont="1" applyFill="1" applyAlignment="1" applyProtection="1">
      <alignment horizontal="left" vertical="top"/>
    </xf>
    <xf numFmtId="0" fontId="0" fillId="0" borderId="0" xfId="0" applyFill="1" applyProtection="1">
      <protection locked="0"/>
    </xf>
    <xf numFmtId="0" fontId="7" fillId="3" borderId="0" xfId="0" quotePrefix="1" applyFont="1" applyFill="1" applyAlignment="1" applyProtection="1">
      <alignment vertical="center"/>
    </xf>
    <xf numFmtId="0" fontId="6" fillId="3" borderId="0" xfId="0" quotePrefix="1" applyFont="1" applyFill="1" applyAlignment="1" applyProtection="1">
      <alignment horizontal="left" vertical="center" wrapText="1"/>
    </xf>
    <xf numFmtId="0" fontId="4" fillId="3" borderId="0" xfId="0" quotePrefix="1" applyFont="1" applyFill="1" applyAlignment="1" applyProtection="1">
      <alignment horizontal="right" vertical="center" wrapText="1"/>
    </xf>
    <xf numFmtId="0" fontId="0" fillId="3" borderId="0" xfId="0" applyFill="1" applyProtection="1">
      <protection locked="0"/>
    </xf>
    <xf numFmtId="0" fontId="0" fillId="0" borderId="0" xfId="0" applyNumberFormat="1" applyFill="1" applyAlignment="1" applyProtection="1">
      <alignment vertical="top"/>
      <protection locked="0"/>
    </xf>
    <xf numFmtId="3" fontId="0" fillId="0" borderId="0" xfId="0" applyNumberFormat="1" applyFill="1" applyProtection="1"/>
    <xf numFmtId="2" fontId="0" fillId="0" borderId="0" xfId="0" applyNumberFormat="1" applyFill="1" applyProtection="1"/>
    <xf numFmtId="0" fontId="7" fillId="3" borderId="0" xfId="0" quotePrefix="1" applyFont="1" applyFill="1" applyAlignment="1" applyProtection="1">
      <alignment horizontal="left" vertical="center"/>
    </xf>
    <xf numFmtId="0" fontId="5" fillId="3" borderId="0" xfId="0" applyFont="1" applyFill="1" applyProtection="1"/>
    <xf numFmtId="2" fontId="2" fillId="0" borderId="0" xfId="0" applyNumberFormat="1" applyFont="1" applyFill="1" applyAlignment="1" applyProtection="1">
      <alignment horizontal="right"/>
    </xf>
    <xf numFmtId="0" fontId="2" fillId="0" borderId="0" xfId="0" applyFont="1" applyFill="1" applyAlignment="1" applyProtection="1">
      <alignment horizontal="right"/>
    </xf>
    <xf numFmtId="2" fontId="5" fillId="0" borderId="0" xfId="0" applyNumberFormat="1" applyFont="1" applyFill="1" applyAlignment="1" applyProtection="1">
      <alignment horizontal="right"/>
    </xf>
    <xf numFmtId="0" fontId="5" fillId="0" borderId="0" xfId="0" applyFont="1" applyFill="1" applyAlignment="1" applyProtection="1">
      <alignment horizontal="right"/>
    </xf>
    <xf numFmtId="0" fontId="5" fillId="0" borderId="0" xfId="0" applyFont="1" applyFill="1" applyAlignment="1" applyProtection="1">
      <alignment vertical="top" wrapText="1"/>
    </xf>
    <xf numFmtId="0" fontId="5" fillId="0" borderId="0" xfId="0" applyFont="1" applyFill="1" applyAlignment="1" applyProtection="1">
      <alignment horizontal="center" vertical="top" wrapText="1"/>
    </xf>
    <xf numFmtId="0" fontId="5" fillId="0" borderId="0" xfId="0" applyFont="1" applyFill="1" applyAlignment="1" applyProtection="1">
      <alignment vertical="top"/>
    </xf>
    <xf numFmtId="0" fontId="5" fillId="0" borderId="0" xfId="0" applyFont="1" applyFill="1" applyAlignment="1" applyProtection="1">
      <alignment horizontal="left" vertical="top"/>
    </xf>
  </cellXfs>
  <cellStyles count="2">
    <cellStyle name="Hyperlink" xfId="1" builtinId="8"/>
    <cellStyle name="Normal" xfId="0" builtinId="0"/>
  </cellStyles>
  <dxfs count="1">
    <dxf>
      <font>
        <strike val="0"/>
        <color rgb="FFACB9CA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152400</xdr:colOff>
      <xdr:row>25</xdr:row>
      <xdr:rowOff>119062</xdr:rowOff>
    </xdr:from>
    <xdr:ext cx="3709285" cy="298159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0000-000004000000}"/>
                </a:ext>
              </a:extLst>
            </xdr:cNvPr>
            <xdr:cNvSpPr txBox="1"/>
          </xdr:nvSpPr>
          <xdr:spPr>
            <a:xfrm>
              <a:off x="152400" y="4167187"/>
              <a:ext cx="3709285" cy="298159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AU" sz="1800" b="1" i="1">
                        <a:latin typeface="Cambria Math" panose="02040503050406030204" pitchFamily="18" charset="0"/>
                      </a:rPr>
                      <m:t>𝑳𝑶𝑮</m:t>
                    </m:r>
                    <m:r>
                      <a:rPr lang="en-AU" sz="1800" b="1" i="1">
                        <a:latin typeface="Cambria Math" panose="02040503050406030204" pitchFamily="18" charset="0"/>
                      </a:rPr>
                      <m:t>(</m:t>
                    </m:r>
                    <m:r>
                      <a:rPr lang="en-AU" sz="1800" b="1" i="1">
                        <a:latin typeface="Cambria Math" panose="02040503050406030204" pitchFamily="18" charset="0"/>
                      </a:rPr>
                      <m:t>𝒏𝒖𝒎𝒃𝒆𝒓</m:t>
                    </m:r>
                    <m:r>
                      <a:rPr lang="en-AU" sz="1800" b="1" i="1">
                        <a:latin typeface="Cambria Math" panose="02040503050406030204" pitchFamily="18" charset="0"/>
                      </a:rPr>
                      <m:t>,</m:t>
                    </m:r>
                    <m:r>
                      <a:rPr lang="en-AU" sz="1800" b="1" i="1">
                        <a:latin typeface="Cambria Math" panose="02040503050406030204" pitchFamily="18" charset="0"/>
                      </a:rPr>
                      <m:t>𝒃𝒂𝒔𝒆</m:t>
                    </m:r>
                    <m:r>
                      <a:rPr lang="en-AU" sz="1800" b="1" i="1">
                        <a:latin typeface="Cambria Math" panose="02040503050406030204" pitchFamily="18" charset="0"/>
                      </a:rPr>
                      <m:t>)=</m:t>
                    </m:r>
                    <m:sSup>
                      <m:sSupPr>
                        <m:ctrlP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sSupPr>
                      <m:e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𝒃𝒂𝒔𝒆</m:t>
                        </m:r>
                      </m:e>
                      <m:sup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𝒏𝒖𝒎𝒃𝒆𝒓</m:t>
                        </m:r>
                      </m:sup>
                    </m:sSup>
                  </m:oMath>
                </m:oMathPara>
              </a14:m>
              <a:endParaRPr lang="en-AU" sz="1800" b="1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152400" y="4167187"/>
              <a:ext cx="3709285" cy="298159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n-AU" sz="1800" b="1" i="0">
                  <a:latin typeface="Cambria Math" panose="02040503050406030204" pitchFamily="18" charset="0"/>
                </a:rPr>
                <a:t>𝑳𝑶𝑮(𝒏𝒖𝒎𝒃𝒆𝒓,𝒃𝒂𝒔𝒆)=</a:t>
              </a:r>
              <a:r>
                <a:rPr lang="en-AU" sz="18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〖𝒃𝒂𝒔𝒆〗^𝒏𝒖𝒎𝒃𝒆𝒓</a:t>
              </a:r>
              <a:endParaRPr lang="en-AU" sz="1800" b="1"/>
            </a:p>
          </xdr:txBody>
        </xdr:sp>
      </mc:Fallback>
    </mc:AlternateContent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5">
    <tabColor theme="8" tint="0.39997558519241921"/>
  </sheetPr>
  <dimension ref="A1:E51"/>
  <sheetViews>
    <sheetView tabSelected="1" zoomScaleNormal="100" workbookViewId="0"/>
  </sheetViews>
  <sheetFormatPr defaultColWidth="9.140625" defaultRowHeight="12.75" x14ac:dyDescent="0.2"/>
  <cols>
    <col min="1" max="1" width="40.7109375" style="1" customWidth="1"/>
    <col min="2" max="2" width="30.7109375" style="1" customWidth="1"/>
    <col min="3" max="3" width="50.7109375" style="1" customWidth="1"/>
    <col min="4" max="4" width="60.7109375" style="1" customWidth="1"/>
    <col min="5" max="16384" width="9.140625" style="1"/>
  </cols>
  <sheetData>
    <row r="1" spans="1:5" ht="30" customHeight="1" x14ac:dyDescent="0.2">
      <c r="A1" s="28" t="s">
        <v>24</v>
      </c>
      <c r="B1" s="29"/>
      <c r="C1" s="29"/>
      <c r="D1" s="30" t="s">
        <v>65</v>
      </c>
      <c r="E1" s="31"/>
    </row>
    <row r="2" spans="1:5" ht="15" customHeight="1" x14ac:dyDescent="0.25">
      <c r="A2" s="6"/>
      <c r="B2" s="7"/>
      <c r="C2" s="7"/>
      <c r="D2" s="8"/>
    </row>
    <row r="3" spans="1:5" ht="15.75" x14ac:dyDescent="0.25">
      <c r="A3" s="6" t="s">
        <v>39</v>
      </c>
      <c r="B3" s="7"/>
      <c r="C3" s="7"/>
      <c r="D3" s="9" t="str">
        <f>HYPERLINK("http://www.rondebruin.nl/efb/efb.htm","Visit the Excel Function Bible website")</f>
        <v>Visit the Excel Function Bible website</v>
      </c>
    </row>
    <row r="4" spans="1:5" x14ac:dyDescent="0.2">
      <c r="A4" s="10" t="s">
        <v>50</v>
      </c>
      <c r="B4" s="7"/>
      <c r="C4" s="7"/>
      <c r="D4" s="11" t="s">
        <v>61</v>
      </c>
    </row>
    <row r="5" spans="1:5" x14ac:dyDescent="0.2">
      <c r="A5" s="12"/>
      <c r="B5" s="7"/>
      <c r="C5" s="7"/>
      <c r="D5" s="11"/>
    </row>
    <row r="6" spans="1:5" ht="15.75" x14ac:dyDescent="0.25">
      <c r="A6" s="6" t="s">
        <v>49</v>
      </c>
      <c r="B6" s="12"/>
      <c r="C6" s="12"/>
      <c r="D6" s="13" t="s">
        <v>62</v>
      </c>
    </row>
    <row r="7" spans="1:5" s="2" customFormat="1" x14ac:dyDescent="0.2">
      <c r="A7" s="8" t="s">
        <v>51</v>
      </c>
      <c r="B7" s="12"/>
      <c r="C7" s="12"/>
      <c r="D7" s="11" t="s">
        <v>64</v>
      </c>
    </row>
    <row r="8" spans="1:5" s="2" customFormat="1" x14ac:dyDescent="0.2">
      <c r="A8" s="12"/>
      <c r="B8" s="12"/>
      <c r="C8" s="12"/>
      <c r="D8" s="11" t="s">
        <v>63</v>
      </c>
    </row>
    <row r="9" spans="1:5" s="2" customFormat="1" x14ac:dyDescent="0.2">
      <c r="A9" s="12" t="s">
        <v>48</v>
      </c>
      <c r="B9" s="12"/>
      <c r="C9" s="12"/>
      <c r="D9" s="11"/>
    </row>
    <row r="10" spans="1:5" s="2" customFormat="1" x14ac:dyDescent="0.2">
      <c r="A10" s="12"/>
      <c r="B10" s="12"/>
      <c r="C10" s="12"/>
      <c r="D10" s="9" t="str">
        <f>HYPERLINK("..\efb_Excel%20Functions%20Bible.xlsx","Go back to or open the EFB menu workbook")</f>
        <v>Go back to or open the EFB menu workbook</v>
      </c>
    </row>
    <row r="11" spans="1:5" ht="15.75" x14ac:dyDescent="0.25">
      <c r="A11" s="6" t="s">
        <v>47</v>
      </c>
      <c r="B11" s="7"/>
      <c r="C11" s="7"/>
      <c r="D11" s="11"/>
    </row>
    <row r="12" spans="1:5" x14ac:dyDescent="0.2">
      <c r="A12" s="12" t="s">
        <v>46</v>
      </c>
      <c r="B12" s="7"/>
      <c r="C12" s="7"/>
      <c r="D12" s="11"/>
    </row>
    <row r="13" spans="1:5" x14ac:dyDescent="0.2">
      <c r="A13" s="12"/>
      <c r="B13" s="7"/>
      <c r="C13" s="7"/>
      <c r="D13" s="11"/>
    </row>
    <row r="14" spans="1:5" x14ac:dyDescent="0.2">
      <c r="A14" s="12" t="s">
        <v>45</v>
      </c>
      <c r="B14" s="7"/>
      <c r="C14" s="7"/>
      <c r="D14" s="11"/>
    </row>
    <row r="15" spans="1:5" x14ac:dyDescent="0.2">
      <c r="A15" s="7"/>
      <c r="B15" s="7"/>
      <c r="C15" s="7"/>
      <c r="D15" s="13"/>
    </row>
    <row r="16" spans="1:5" ht="15.75" x14ac:dyDescent="0.25">
      <c r="A16" s="6" t="s">
        <v>44</v>
      </c>
      <c r="B16" s="7"/>
      <c r="C16" s="7"/>
      <c r="D16" s="7"/>
    </row>
    <row r="17" spans="1:4" x14ac:dyDescent="0.2">
      <c r="A17" s="10" t="s">
        <v>43</v>
      </c>
      <c r="B17" s="7"/>
      <c r="C17" s="7"/>
      <c r="D17" s="7"/>
    </row>
    <row r="18" spans="1:4" x14ac:dyDescent="0.2">
      <c r="A18" s="10"/>
      <c r="B18" s="7"/>
      <c r="C18" s="7"/>
      <c r="D18" s="7"/>
    </row>
    <row r="19" spans="1:4" ht="15.75" x14ac:dyDescent="0.25">
      <c r="A19" s="6" t="s">
        <v>42</v>
      </c>
      <c r="B19" s="7"/>
      <c r="C19" s="7"/>
      <c r="D19" s="7"/>
    </row>
    <row r="20" spans="1:4" s="3" customFormat="1" x14ac:dyDescent="0.2">
      <c r="A20" s="14" t="s">
        <v>41</v>
      </c>
      <c r="B20" s="14" t="s">
        <v>40</v>
      </c>
      <c r="C20" s="14" t="s">
        <v>39</v>
      </c>
      <c r="D20" s="14" t="s">
        <v>38</v>
      </c>
    </row>
    <row r="21" spans="1:4" s="4" customFormat="1" ht="24.75" customHeight="1" x14ac:dyDescent="0.2">
      <c r="A21" s="15" t="s">
        <v>27</v>
      </c>
      <c r="B21" s="15" t="s">
        <v>37</v>
      </c>
      <c r="C21" s="16" t="s">
        <v>36</v>
      </c>
      <c r="D21" s="16"/>
    </row>
    <row r="22" spans="1:4" ht="25.5" x14ac:dyDescent="0.2">
      <c r="A22" s="17" t="s">
        <v>18</v>
      </c>
      <c r="B22" s="17" t="s">
        <v>35</v>
      </c>
      <c r="C22" s="18" t="s">
        <v>34</v>
      </c>
      <c r="D22" s="18"/>
    </row>
    <row r="23" spans="1:4" x14ac:dyDescent="0.2">
      <c r="A23" s="7"/>
      <c r="B23" s="12"/>
      <c r="C23" s="12"/>
      <c r="D23" s="18"/>
    </row>
    <row r="24" spans="1:4" ht="15.75" x14ac:dyDescent="0.25">
      <c r="A24" s="6" t="s">
        <v>33</v>
      </c>
      <c r="B24" s="12"/>
      <c r="C24" s="12"/>
      <c r="D24" s="18"/>
    </row>
    <row r="25" spans="1:4" x14ac:dyDescent="0.2">
      <c r="A25" s="12" t="s">
        <v>32</v>
      </c>
      <c r="B25" s="12"/>
      <c r="C25" s="12"/>
      <c r="D25" s="18"/>
    </row>
    <row r="26" spans="1:4" ht="42" customHeight="1" x14ac:dyDescent="0.2">
      <c r="A26" s="7"/>
      <c r="B26" s="12"/>
      <c r="C26" s="12"/>
      <c r="D26" s="18"/>
    </row>
    <row r="27" spans="1:4" x14ac:dyDescent="0.2">
      <c r="A27" s="7" t="s">
        <v>31</v>
      </c>
      <c r="B27" s="12"/>
      <c r="C27" s="12"/>
      <c r="D27" s="18"/>
    </row>
    <row r="28" spans="1:4" ht="15.75" x14ac:dyDescent="0.25">
      <c r="A28" s="19" t="s">
        <v>30</v>
      </c>
      <c r="B28" s="12"/>
      <c r="C28" s="12"/>
      <c r="D28" s="18"/>
    </row>
    <row r="29" spans="1:4" x14ac:dyDescent="0.2">
      <c r="A29" s="7"/>
      <c r="B29" s="12"/>
      <c r="C29" s="12"/>
      <c r="D29" s="18"/>
    </row>
    <row r="30" spans="1:4" ht="15.75" x14ac:dyDescent="0.25">
      <c r="A30" s="20" t="s">
        <v>55</v>
      </c>
      <c r="B30" s="7"/>
      <c r="C30" s="7"/>
      <c r="D30" s="7"/>
    </row>
    <row r="31" spans="1:4" ht="12.75" customHeight="1" x14ac:dyDescent="0.2">
      <c r="A31" s="14" t="s">
        <v>56</v>
      </c>
      <c r="B31" s="12"/>
      <c r="C31" s="17"/>
      <c r="D31" s="12"/>
    </row>
    <row r="32" spans="1:4" ht="30" customHeight="1" x14ac:dyDescent="0.2">
      <c r="A32" s="21" t="s">
        <v>59</v>
      </c>
      <c r="B32" s="22" t="s">
        <v>60</v>
      </c>
      <c r="C32" s="7"/>
      <c r="D32" s="7"/>
    </row>
    <row r="33" spans="1:4" ht="30" customHeight="1" x14ac:dyDescent="0.2">
      <c r="A33" s="21" t="s">
        <v>57</v>
      </c>
      <c r="B33" s="22" t="s">
        <v>58</v>
      </c>
      <c r="C33" s="7"/>
      <c r="D33" s="7"/>
    </row>
    <row r="34" spans="1:4" ht="12.75" customHeight="1" x14ac:dyDescent="0.2">
      <c r="A34" s="8"/>
      <c r="B34" s="12"/>
      <c r="C34" s="17"/>
      <c r="D34" s="12"/>
    </row>
    <row r="35" spans="1:4" ht="15.75" x14ac:dyDescent="0.25">
      <c r="A35" s="6" t="s">
        <v>29</v>
      </c>
      <c r="B35" s="7"/>
      <c r="C35" s="7"/>
      <c r="D35" s="7"/>
    </row>
    <row r="36" spans="1:4" ht="15" customHeight="1" x14ac:dyDescent="0.2">
      <c r="A36" s="23"/>
      <c r="B36" s="23"/>
      <c r="C36" s="23"/>
      <c r="D36" s="23"/>
    </row>
    <row r="37" spans="1:4" ht="15" customHeight="1" x14ac:dyDescent="0.25">
      <c r="A37" s="6" t="s">
        <v>28</v>
      </c>
      <c r="B37" s="23"/>
      <c r="C37" s="23"/>
      <c r="D37" s="23"/>
    </row>
    <row r="38" spans="1:4" ht="15" customHeight="1" x14ac:dyDescent="0.2">
      <c r="A38" s="24" t="str">
        <f>'Example 1'!A1</f>
        <v>Example 1:- Simple Entry Of LOG Function</v>
      </c>
      <c r="B38" s="23"/>
      <c r="C38" s="23"/>
      <c r="D38" s="23"/>
    </row>
    <row r="39" spans="1:4" ht="15" customHeight="1" x14ac:dyDescent="0.2">
      <c r="A39" s="24" t="str">
        <f>'Example 2'!A1</f>
        <v>Example 2:- Proof Of Algorithm Of LOG Function</v>
      </c>
      <c r="B39" s="23"/>
      <c r="C39" s="23"/>
      <c r="D39" s="23"/>
    </row>
    <row r="40" spans="1:4" s="5" customFormat="1" ht="15" customHeight="1" x14ac:dyDescent="0.2">
      <c r="A40" s="24" t="str">
        <f>'Example 3'!A1</f>
        <v>Example 3:- Validation Of LOG</v>
      </c>
      <c r="B40" s="23"/>
      <c r="C40" s="23"/>
      <c r="D40" s="23"/>
    </row>
    <row r="41" spans="1:4" s="5" customFormat="1" ht="15" customHeight="1" x14ac:dyDescent="0.2">
      <c r="A41" s="24"/>
      <c r="B41" s="23"/>
      <c r="C41" s="23"/>
      <c r="D41" s="23"/>
    </row>
    <row r="42" spans="1:4" s="5" customFormat="1" ht="15" customHeight="1" x14ac:dyDescent="0.25">
      <c r="A42" s="6" t="s">
        <v>6</v>
      </c>
      <c r="B42" s="7"/>
      <c r="C42" s="7"/>
      <c r="D42" s="7"/>
    </row>
    <row r="43" spans="1:4" s="5" customFormat="1" ht="15" customHeight="1" x14ac:dyDescent="0.2">
      <c r="A43" s="7"/>
      <c r="B43" s="7"/>
      <c r="C43" s="7"/>
      <c r="D43" s="7"/>
    </row>
    <row r="44" spans="1:4" x14ac:dyDescent="0.2">
      <c r="A44" s="12" t="s">
        <v>5</v>
      </c>
      <c r="B44" s="7"/>
      <c r="C44" s="7"/>
      <c r="D44" s="7"/>
    </row>
    <row r="45" spans="1:4" x14ac:dyDescent="0.2">
      <c r="A45" s="24" t="s">
        <v>4</v>
      </c>
      <c r="B45" s="7"/>
      <c r="C45" s="7"/>
      <c r="D45" s="7"/>
    </row>
    <row r="46" spans="1:4" x14ac:dyDescent="0.2">
      <c r="A46" s="24" t="s">
        <v>3</v>
      </c>
      <c r="B46" s="7"/>
      <c r="C46" s="7"/>
      <c r="D46" s="7"/>
    </row>
    <row r="47" spans="1:4" x14ac:dyDescent="0.2">
      <c r="A47" s="25" t="s">
        <v>2</v>
      </c>
      <c r="B47" s="25"/>
      <c r="C47" s="25"/>
      <c r="D47" s="25"/>
    </row>
    <row r="48" spans="1:4" ht="25.5" x14ac:dyDescent="0.2">
      <c r="A48" s="16" t="s">
        <v>1</v>
      </c>
      <c r="B48" s="16"/>
      <c r="C48" s="16"/>
      <c r="D48" s="16"/>
    </row>
    <row r="49" spans="1:4" x14ac:dyDescent="0.2">
      <c r="A49" s="26" t="s">
        <v>0</v>
      </c>
      <c r="B49" s="16"/>
      <c r="C49" s="16"/>
      <c r="D49" s="16"/>
    </row>
    <row r="50" spans="1:4" x14ac:dyDescent="0.2">
      <c r="A50" s="26"/>
      <c r="B50" s="16"/>
      <c r="C50" s="16"/>
      <c r="D50" s="16"/>
    </row>
    <row r="51" spans="1:4" x14ac:dyDescent="0.2">
      <c r="A51" s="27"/>
      <c r="B51" s="27"/>
      <c r="C51" s="27"/>
      <c r="D51" s="27"/>
    </row>
  </sheetData>
  <mergeCells count="1">
    <mergeCell ref="A47:D47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tabColor theme="8" tint="0.39997558519241921"/>
  </sheetPr>
  <dimension ref="A1:E8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5" t="s">
        <v>52</v>
      </c>
      <c r="B1" s="36"/>
      <c r="C1" s="36"/>
      <c r="D1" s="36"/>
      <c r="E1" s="36"/>
    </row>
    <row r="2" spans="1:5" ht="15" customHeight="1" x14ac:dyDescent="0.2">
      <c r="A2" s="7"/>
      <c r="B2" s="7"/>
      <c r="C2" s="7"/>
      <c r="D2" s="7"/>
      <c r="E2" s="7"/>
    </row>
    <row r="3" spans="1:5" x14ac:dyDescent="0.2">
      <c r="A3" s="12" t="s">
        <v>27</v>
      </c>
      <c r="B3" s="32">
        <v>10</v>
      </c>
      <c r="C3" s="7"/>
      <c r="D3" s="33"/>
      <c r="E3" s="7"/>
    </row>
    <row r="4" spans="1:5" x14ac:dyDescent="0.2">
      <c r="A4" s="12" t="s">
        <v>18</v>
      </c>
      <c r="B4" s="32">
        <v>2</v>
      </c>
      <c r="C4" s="7"/>
      <c r="D4" s="33"/>
      <c r="E4" s="7"/>
    </row>
    <row r="5" spans="1:5" x14ac:dyDescent="0.2">
      <c r="A5" s="7"/>
      <c r="B5" s="7"/>
      <c r="C5" s="7"/>
      <c r="D5" s="7"/>
      <c r="E5" s="7"/>
    </row>
    <row r="6" spans="1:5" x14ac:dyDescent="0.2">
      <c r="A6" s="12" t="str">
        <f>"The base "&amp;B4&amp;" logarithm of "&amp;B3&amp;" is &gt;&gt;&gt;"</f>
        <v>The base 2 logarithm of 10 is &gt;&gt;&gt;</v>
      </c>
      <c r="B6" s="7">
        <f>LOG(B3,B4)</f>
        <v>3.3219280948873626</v>
      </c>
      <c r="C6" s="7"/>
      <c r="D6" s="7"/>
      <c r="E6" s="7"/>
    </row>
    <row r="7" spans="1:5" x14ac:dyDescent="0.2">
      <c r="A7" s="12" t="str">
        <f>"Formula in "&amp;ADDRESS(ROW(B6),COLUMN(B6),4)&amp;"   &gt;&gt;&gt;"</f>
        <v>Formula in B6   &gt;&gt;&gt;</v>
      </c>
      <c r="B7" s="34" t="str">
        <f ca="1">_xlfn.FORMULATEXT(B6)</f>
        <v>=LOG(B3,B4)</v>
      </c>
      <c r="C7" s="7"/>
      <c r="D7" s="7"/>
      <c r="E7" s="7"/>
    </row>
    <row r="8" spans="1:5" x14ac:dyDescent="0.2">
      <c r="A8" s="12"/>
      <c r="B8" s="34"/>
      <c r="C8" s="7"/>
      <c r="D8" s="7"/>
      <c r="E8" s="7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>
    <tabColor theme="8" tint="0.39997558519241921"/>
  </sheetPr>
  <dimension ref="A1:E8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5" t="s">
        <v>53</v>
      </c>
      <c r="B1" s="36"/>
      <c r="C1" s="36"/>
      <c r="D1" s="36"/>
      <c r="E1" s="36"/>
    </row>
    <row r="2" spans="1:5" ht="15" customHeight="1" x14ac:dyDescent="0.2">
      <c r="A2" s="37"/>
      <c r="B2" s="38"/>
      <c r="C2" s="38"/>
      <c r="D2" s="7"/>
      <c r="E2" s="7"/>
    </row>
    <row r="3" spans="1:5" x14ac:dyDescent="0.2">
      <c r="A3" s="39" t="s">
        <v>26</v>
      </c>
      <c r="B3" s="40" t="s">
        <v>25</v>
      </c>
      <c r="C3" s="40" t="s">
        <v>24</v>
      </c>
      <c r="D3" s="40" t="s">
        <v>23</v>
      </c>
      <c r="E3" s="14"/>
    </row>
    <row r="4" spans="1:5" x14ac:dyDescent="0.2">
      <c r="A4" s="32">
        <v>100</v>
      </c>
      <c r="B4" s="7">
        <v>2</v>
      </c>
      <c r="C4" s="7">
        <f>LOG(A4,B4)</f>
        <v>6.6438561897747253</v>
      </c>
      <c r="D4" s="7">
        <f>B4^C4</f>
        <v>100.00000000000004</v>
      </c>
      <c r="E4" s="7"/>
    </row>
    <row r="5" spans="1:5" x14ac:dyDescent="0.2">
      <c r="A5" s="32">
        <v>1000</v>
      </c>
      <c r="B5" s="7">
        <v>10</v>
      </c>
      <c r="C5" s="7">
        <f>LOG(A5,B5)</f>
        <v>2.9999999999999996</v>
      </c>
      <c r="D5" s="7">
        <f>B5^C5</f>
        <v>999.99999999999977</v>
      </c>
      <c r="E5" s="7"/>
    </row>
    <row r="6" spans="1:5" x14ac:dyDescent="0.2">
      <c r="A6" s="32">
        <v>1</v>
      </c>
      <c r="B6" s="7">
        <f>EXP(1)</f>
        <v>2.7182818284590451</v>
      </c>
      <c r="C6" s="7">
        <f>LOG(A6,B6)</f>
        <v>0</v>
      </c>
      <c r="D6" s="7">
        <f>B6^C6</f>
        <v>1</v>
      </c>
      <c r="E6" s="7"/>
    </row>
    <row r="7" spans="1:5" x14ac:dyDescent="0.2">
      <c r="A7" s="32">
        <f>EXP(1)</f>
        <v>2.7182818284590451</v>
      </c>
      <c r="B7" s="7">
        <v>2</v>
      </c>
      <c r="C7" s="7">
        <f>LOG(A7,B7)</f>
        <v>1.4426950408889634</v>
      </c>
      <c r="D7" s="7">
        <f>B7^C7</f>
        <v>2.7182818284590451</v>
      </c>
      <c r="E7" s="7"/>
    </row>
    <row r="8" spans="1:5" x14ac:dyDescent="0.2">
      <c r="A8" s="12"/>
      <c r="B8" s="34"/>
      <c r="C8" s="7"/>
      <c r="D8" s="7"/>
      <c r="E8" s="7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tabColor theme="8" tint="0.39997558519241921"/>
  </sheetPr>
  <dimension ref="A1:E22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5" t="s">
        <v>54</v>
      </c>
      <c r="B1" s="36"/>
      <c r="C1" s="36"/>
      <c r="D1" s="36"/>
      <c r="E1" s="36"/>
    </row>
    <row r="2" spans="1:5" ht="15" customHeight="1" x14ac:dyDescent="0.2">
      <c r="A2" s="41"/>
      <c r="B2" s="42"/>
      <c r="C2" s="43"/>
      <c r="D2" s="14"/>
      <c r="E2" s="7"/>
    </row>
    <row r="3" spans="1:5" x14ac:dyDescent="0.2">
      <c r="A3" s="41" t="s">
        <v>22</v>
      </c>
      <c r="B3" s="42" t="s">
        <v>21</v>
      </c>
      <c r="C3" s="43" t="s">
        <v>20</v>
      </c>
      <c r="D3" s="14" t="s">
        <v>19</v>
      </c>
      <c r="E3" s="7"/>
    </row>
    <row r="4" spans="1:5" x14ac:dyDescent="0.2">
      <c r="A4" s="7" t="str">
        <f>LOG!A21</f>
        <v>number</v>
      </c>
      <c r="B4" s="32">
        <v>348</v>
      </c>
      <c r="C4" s="7">
        <f>IF(AND(B4&gt;=0,B4&lt;2^53),0,"Data input error")</f>
        <v>0</v>
      </c>
      <c r="D4" s="7" t="str">
        <f ca="1">_xlfn.FORMULATEXT(C4)</f>
        <v>=IF(AND(B4&gt;=0,B4&lt;2^53),0,"Data input error")</v>
      </c>
      <c r="E4" s="7"/>
    </row>
    <row r="5" spans="1:5" x14ac:dyDescent="0.2">
      <c r="A5" s="12" t="s">
        <v>18</v>
      </c>
      <c r="B5" s="32">
        <v>2</v>
      </c>
      <c r="C5" s="7">
        <f>IF(AND(B5&gt;0,B5&lt;&gt;1),0,"Data Input Error")</f>
        <v>0</v>
      </c>
      <c r="D5" s="7" t="str">
        <f ca="1">_xlfn.FORMULATEXT(C5)</f>
        <v>=IF(AND(B5&gt;0,B5&lt;&gt;1),0,"Data Input Error")</v>
      </c>
      <c r="E5" s="7"/>
    </row>
    <row r="6" spans="1:5" x14ac:dyDescent="0.2">
      <c r="A6" s="7"/>
      <c r="B6" s="7"/>
      <c r="C6" s="7"/>
      <c r="D6" s="7"/>
      <c r="E6" s="7"/>
    </row>
    <row r="7" spans="1:5" x14ac:dyDescent="0.2">
      <c r="A7" s="12" t="str">
        <f>"The base "&amp;B5&amp;" logarithm of "&amp;B4&amp;" is &gt;&gt;&gt;"</f>
        <v>The base 2 logarithm of 348 is &gt;&gt;&gt;</v>
      </c>
      <c r="B7" s="7">
        <f>LN(B4)</f>
        <v>5.8522024797744745</v>
      </c>
      <c r="C7" s="7"/>
      <c r="D7" s="7"/>
      <c r="E7" s="7"/>
    </row>
    <row r="8" spans="1:5" x14ac:dyDescent="0.2">
      <c r="A8" s="12" t="str">
        <f ca="1">"Formula used in "&amp;ADDRESS(ROW(B7),COLUMN(B7),4)&amp; " &gt;&gt;&gt;    "&amp;_xlfn.FORMULATEXT(B7)</f>
        <v>Formula used in B7 &gt;&gt;&gt;    =LN(B4)</v>
      </c>
      <c r="B8" s="7"/>
      <c r="C8" s="7"/>
      <c r="D8" s="7"/>
      <c r="E8" s="7"/>
    </row>
    <row r="9" spans="1:5" x14ac:dyDescent="0.2">
      <c r="A9" s="12"/>
      <c r="B9" s="7"/>
      <c r="C9" s="7"/>
      <c r="D9" s="7"/>
      <c r="E9" s="7"/>
    </row>
    <row r="10" spans="1:5" x14ac:dyDescent="0.2">
      <c r="A10" s="12" t="s">
        <v>17</v>
      </c>
      <c r="B10" s="7"/>
      <c r="C10" s="7"/>
      <c r="D10" s="7"/>
      <c r="E10" s="7"/>
    </row>
    <row r="11" spans="1:5" x14ac:dyDescent="0.2">
      <c r="A11" s="44" t="s">
        <v>16</v>
      </c>
      <c r="B11" s="43" t="s">
        <v>15</v>
      </c>
      <c r="C11" s="42" t="s">
        <v>14</v>
      </c>
      <c r="D11" s="43" t="s">
        <v>13</v>
      </c>
      <c r="E11" s="14"/>
    </row>
    <row r="12" spans="1:5" x14ac:dyDescent="0.2">
      <c r="A12" s="7" t="str">
        <f>A4</f>
        <v>number</v>
      </c>
      <c r="B12" s="12" t="s">
        <v>10</v>
      </c>
      <c r="C12" s="7"/>
      <c r="D12" s="7"/>
      <c r="E12" s="7"/>
    </row>
    <row r="13" spans="1:5" x14ac:dyDescent="0.2">
      <c r="A13" s="7"/>
      <c r="B13" s="12" t="s">
        <v>12</v>
      </c>
      <c r="C13" s="7"/>
      <c r="D13" s="7"/>
      <c r="E13" s="7"/>
    </row>
    <row r="14" spans="1:5" x14ac:dyDescent="0.2">
      <c r="A14" s="7"/>
      <c r="B14" s="12" t="s">
        <v>11</v>
      </c>
      <c r="C14" s="7"/>
      <c r="D14" s="7"/>
      <c r="E14" s="7"/>
    </row>
    <row r="15" spans="1:5" x14ac:dyDescent="0.2">
      <c r="A15" s="7"/>
      <c r="B15" s="14" t="s">
        <v>7</v>
      </c>
      <c r="C15" s="14" t="b">
        <f>AND(B4&gt;=0,B4&lt;2^53)</f>
        <v>1</v>
      </c>
      <c r="D15" s="7" t="str">
        <f ca="1">_xlfn.FORMULATEXT(C15)</f>
        <v>=AND(B4&gt;=0,B4&lt;2^53)</v>
      </c>
      <c r="E15" s="7"/>
    </row>
    <row r="16" spans="1:5" x14ac:dyDescent="0.2">
      <c r="A16" s="7"/>
      <c r="B16" s="14"/>
      <c r="C16" s="14"/>
      <c r="D16" s="7"/>
      <c r="E16" s="7"/>
    </row>
    <row r="17" spans="1:5" x14ac:dyDescent="0.2">
      <c r="A17" s="12" t="str">
        <f>'Example 1'!A4</f>
        <v>base</v>
      </c>
      <c r="B17" s="12" t="s">
        <v>10</v>
      </c>
      <c r="C17" s="12"/>
      <c r="D17" s="12"/>
      <c r="E17" s="12"/>
    </row>
    <row r="18" spans="1:5" x14ac:dyDescent="0.2">
      <c r="A18" s="12"/>
      <c r="B18" s="12" t="s">
        <v>9</v>
      </c>
      <c r="C18" s="12"/>
      <c r="D18" s="12"/>
      <c r="E18" s="12"/>
    </row>
    <row r="19" spans="1:5" x14ac:dyDescent="0.2">
      <c r="A19" s="12"/>
      <c r="B19" s="12" t="s">
        <v>8</v>
      </c>
      <c r="C19" s="12"/>
      <c r="D19" s="12"/>
      <c r="E19" s="12"/>
    </row>
    <row r="20" spans="1:5" x14ac:dyDescent="0.2">
      <c r="A20" s="12"/>
      <c r="B20" s="14" t="s">
        <v>7</v>
      </c>
      <c r="C20" s="12" t="b">
        <f>AND(B5&gt;0,B5&lt;&gt;1)</f>
        <v>1</v>
      </c>
      <c r="D20" s="7" t="str">
        <f ca="1">_xlfn.FORMULATEXT(C20)</f>
        <v>=AND(B5&gt;0,B5&lt;&gt;1)</v>
      </c>
      <c r="E20" s="12"/>
    </row>
    <row r="21" spans="1:5" x14ac:dyDescent="0.2">
      <c r="A21" s="12"/>
      <c r="B21" s="12"/>
      <c r="C21" s="12"/>
      <c r="D21" s="12"/>
      <c r="E21" s="12"/>
    </row>
    <row r="22" spans="1:5" x14ac:dyDescent="0.2">
      <c r="A22" s="12"/>
      <c r="B22" s="7"/>
      <c r="C22" s="7"/>
      <c r="D22" s="7"/>
      <c r="E22" s="7"/>
    </row>
  </sheetData>
  <conditionalFormatting sqref="C4:C5">
    <cfRule type="cellIs" dxfId="0" priority="1" operator="equal">
      <formula>0</formula>
    </cfRule>
  </conditionalFormatting>
  <dataValidations count="2">
    <dataValidation type="custom" operator="greaterThanOrEqual" allowBlank="1" showInputMessage="1" showErrorMessage="1" errorTitle="Data Input Error" error="Input the base of the logarithm._x000a__x000a_Number shouls be greater than 0 but NOT equal to 1._x000a__x000a_" promptTitle="Data Input Validation" prompt="Input the base of the logarithm._x000a__x000a_Number shouls be greater than 0 but NOT equal to 1." sqref="B5" xr:uid="{00000000-0002-0000-0300-000000000000}">
      <formula1>AND(B5&gt;0,B5&lt;&gt;1)</formula1>
    </dataValidation>
    <dataValidation type="decimal" operator="greaterThanOrEqual" allowBlank="1" showInputMessage="1" showErrorMessage="1" errorTitle="Data Input Error" error="Input a number greater than or equal to 0 and less than 2^53_x000a__x000a_2^53 = 9,007,199,254,740,990_x000a__x000a_" promptTitle="Data Input Validation" prompt="Input a number greater than or equal to 0 and less than 2^53_x000a__x000a_2^53 = 9,007,199,254,740,990" sqref="B4" xr:uid="{00000000-0002-0000-0300-000001000000}">
      <formula1>0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LOG</vt:lpstr>
      <vt:lpstr>Example 1</vt:lpstr>
      <vt:lpstr>Example 2</vt:lpstr>
      <vt:lpstr>Example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 Harker</dc:creator>
  <cp:lastModifiedBy>Ron de Bruin</cp:lastModifiedBy>
  <dcterms:created xsi:type="dcterms:W3CDTF">2013-05-27T10:25:34Z</dcterms:created>
  <dcterms:modified xsi:type="dcterms:W3CDTF">2020-08-26T14:10:11Z</dcterms:modified>
</cp:coreProperties>
</file>